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975" windowHeight="122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2" i="1" l="1"/>
  <c r="E121" i="1"/>
  <c r="E120" i="1"/>
  <c r="D119" i="1"/>
  <c r="E119" i="1" s="1"/>
  <c r="C119" i="1"/>
  <c r="E118" i="1"/>
  <c r="D117" i="1"/>
  <c r="C117" i="1"/>
  <c r="E116" i="1"/>
  <c r="E115" i="1"/>
  <c r="E114" i="1"/>
  <c r="D113" i="1"/>
  <c r="E113" i="1" s="1"/>
  <c r="C113" i="1"/>
  <c r="E112" i="1"/>
  <c r="E111" i="1"/>
  <c r="E110" i="1"/>
  <c r="D109" i="1"/>
  <c r="C109" i="1"/>
  <c r="E108" i="1"/>
  <c r="E107" i="1"/>
  <c r="E106" i="1"/>
  <c r="E105" i="1"/>
  <c r="E104" i="1"/>
  <c r="D103" i="1"/>
  <c r="E103" i="1" s="1"/>
  <c r="C103" i="1"/>
  <c r="E102" i="1"/>
  <c r="E101" i="1"/>
  <c r="E100" i="1"/>
  <c r="E99" i="1"/>
  <c r="E98" i="1"/>
  <c r="E97" i="1"/>
  <c r="D96" i="1"/>
  <c r="C96" i="1"/>
  <c r="E95" i="1"/>
  <c r="E94" i="1"/>
  <c r="E93" i="1"/>
  <c r="D92" i="1"/>
  <c r="C92" i="1"/>
  <c r="E91" i="1"/>
  <c r="E90" i="1"/>
  <c r="E89" i="1"/>
  <c r="E88" i="1"/>
  <c r="E87" i="1"/>
  <c r="E86" i="1"/>
  <c r="E85" i="1"/>
  <c r="E84" i="1"/>
  <c r="D83" i="1"/>
  <c r="C83" i="1"/>
  <c r="E82" i="1"/>
  <c r="E81" i="1"/>
  <c r="E80" i="1"/>
  <c r="D79" i="1"/>
  <c r="E79" i="1" s="1"/>
  <c r="C79" i="1"/>
  <c r="E78" i="1"/>
  <c r="E77" i="1"/>
  <c r="E76" i="1"/>
  <c r="E75" i="1"/>
  <c r="D74" i="1"/>
  <c r="C74" i="1"/>
  <c r="E73" i="1"/>
  <c r="E72" i="1"/>
  <c r="E71" i="1"/>
  <c r="E70" i="1"/>
  <c r="E69" i="1"/>
  <c r="E68" i="1"/>
  <c r="E67" i="1"/>
  <c r="E66" i="1"/>
  <c r="E65" i="1"/>
  <c r="D64" i="1"/>
  <c r="C64" i="1"/>
  <c r="E63" i="1"/>
  <c r="E62" i="1"/>
  <c r="D61" i="1"/>
  <c r="E61" i="1" s="1"/>
  <c r="C61" i="1"/>
  <c r="E60" i="1"/>
  <c r="D59" i="1"/>
  <c r="E59" i="1" s="1"/>
  <c r="C59" i="1"/>
  <c r="E58" i="1"/>
  <c r="E57" i="1"/>
  <c r="E56" i="1"/>
  <c r="E55" i="1"/>
  <c r="E54" i="1"/>
  <c r="E53" i="1"/>
  <c r="E52" i="1"/>
  <c r="E51" i="1"/>
  <c r="E50" i="1"/>
  <c r="E49" i="1"/>
  <c r="E48" i="1"/>
  <c r="D47" i="1"/>
  <c r="C47" i="1"/>
  <c r="C123" i="1" s="1"/>
  <c r="E117" i="1" l="1"/>
  <c r="E64" i="1"/>
  <c r="E109" i="1"/>
  <c r="E92" i="1"/>
  <c r="E47" i="1"/>
  <c r="E96" i="1"/>
  <c r="E74" i="1"/>
  <c r="E83" i="1"/>
  <c r="D123" i="1"/>
  <c r="E123" i="1" s="1"/>
</calcChain>
</file>

<file path=xl/sharedStrings.xml><?xml version="1.0" encoding="utf-8"?>
<sst xmlns="http://schemas.openxmlformats.org/spreadsheetml/2006/main" count="280" uniqueCount="263">
  <si>
    <t>Наименование показателей</t>
  </si>
  <si>
    <t>Код бюджетной классификации</t>
  </si>
  <si>
    <t xml:space="preserve">Годовой план </t>
  </si>
  <si>
    <t>Исполнено</t>
  </si>
  <si>
    <t>В % к годовому плану</t>
  </si>
  <si>
    <t>000 1 00 00000 00 0000 000</t>
  </si>
  <si>
    <t>Налог на прибыль организаций</t>
  </si>
  <si>
    <t>000 1 01 01000 00 0000 110</t>
  </si>
  <si>
    <t>Налог на доходы физических лиц</t>
  </si>
  <si>
    <t>000 1 01 02000 01 0000 110</t>
  </si>
  <si>
    <t>000 1 03 00000 00 0000 000</t>
  </si>
  <si>
    <t>Налоги на совокупный доход</t>
  </si>
  <si>
    <t>000 1 05 00000 00 0000 000</t>
  </si>
  <si>
    <t>Налоги на имущество</t>
  </si>
  <si>
    <t>000 1 06 00000 00 0000 000</t>
  </si>
  <si>
    <t>Налоги, сборы и регулярные платежи за пользование природными ресурсами</t>
  </si>
  <si>
    <t>000 1 07 00000 00 0000 000</t>
  </si>
  <si>
    <t>Государственная пошлина</t>
  </si>
  <si>
    <t>000 1 08 00000 00 0000 000</t>
  </si>
  <si>
    <t>Задолженность и перерасчеты по отмененным налогам, сборам и иным обязательным платежам</t>
  </si>
  <si>
    <t>000 1 09 00000 00 0000 000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</si>
  <si>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</si>
  <si>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</si>
  <si>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Платежи при пользовании природными ресурсами</t>
  </si>
  <si>
    <t>000 1 12 00000 00 0000 000</t>
  </si>
  <si>
    <t>000 1 13 00000 00 0000 000</t>
  </si>
  <si>
    <t>Доходы от продажи материальных и нематериальных активов</t>
  </si>
  <si>
    <t>000 1 14 00000 00 0000 000</t>
  </si>
  <si>
    <t>Административные платежи и сборы</t>
  </si>
  <si>
    <t>000 1 15 00000 00 0000 000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</si>
  <si>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</si>
  <si>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</si>
  <si>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</si>
  <si>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</si>
  <si>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000 2 00 00000 00 0000 000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</si>
  <si>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</si>
  <si>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</si>
  <si>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</si>
  <si>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субъектов Российской Федерации на выравнивание бюджетной обеспеченности</t>
  </si>
  <si>
    <t>000 2 02 15001 02 0000 150</t>
  </si>
  <si>
    <t>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</t>
  </si>
  <si>
    <t>000 2 02 15009 02 0000 150</t>
  </si>
  <si>
    <t>000 2 02 20000 00 0000 150</t>
  </si>
  <si>
    <t>Субвенции бюджетам бюджетной системы Российской Федерации</t>
  </si>
  <si>
    <t>000 2 02 30000 00 0000 150</t>
  </si>
  <si>
    <t>Иные межбюджетные трансферты</t>
  </si>
  <si>
    <t>000 2 02 40000 00 0000 150</t>
  </si>
  <si>
    <t>Безвозмездные поступления от государственных (муниципальных) организаций</t>
  </si>
  <si>
    <t>000 2 03 00000 00 0000 000</t>
  </si>
  <si>
    <t>000 2 18 00000 00 0000 000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</si>
  <si>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</si>
  <si>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</si>
  <si>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Налоги на товары (работы, услуги), реализуемые на территории Российской Федерации</t>
  </si>
  <si>
    <t>(тыс. рублей)</t>
  </si>
  <si>
    <t>1. Доходы республиканского бюджета Кабардино-Балкарской Республики</t>
  </si>
  <si>
    <t>Доходы от оказания платных услуг и компенсации затрат государства</t>
  </si>
  <si>
    <t>Наименования показателей</t>
  </si>
  <si>
    <t>Годовой план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</si>
  <si>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</si>
  <si>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</si>
  <si>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</si>
  <si>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</si>
  <si>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Фундаментальные исследования</t>
  </si>
  <si>
    <t>Резервные фонды</t>
  </si>
  <si>
    <t>Прикладные научные исследования в области общегосударственных вопросов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</si>
  <si>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</si>
  <si>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</si>
  <si>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</si>
  <si>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экономика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</si>
  <si>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</si>
  <si>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</si>
  <si>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</si>
  <si>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Водное хозяйство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</si>
  <si>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</si>
  <si>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</si>
  <si>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</si>
  <si>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</si>
  <si>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</si>
  <si>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</si>
  <si>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</si>
  <si>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</si>
  <si>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</si>
  <si>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</si>
  <si>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</si>
  <si>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</si>
  <si>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</si>
  <si>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</si>
  <si>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</si>
  <si>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</si>
  <si>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</si>
  <si>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</si>
  <si>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Высшее образование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</si>
  <si>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</si>
  <si>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</si>
  <si>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</si>
  <si>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</si>
  <si>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</si>
  <si>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</si>
  <si>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</si>
  <si>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</si>
  <si>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</si>
  <si>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Скорая медицинская помощь</t>
  </si>
  <si>
    <t>Санаторно-оздоровительная помощь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</si>
  <si>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</si>
  <si>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</si>
  <si>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</si>
  <si>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</si>
  <si>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</si>
  <si>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</si>
  <si>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</si>
  <si>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</si>
  <si>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</si>
  <si>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</si>
  <si>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</si>
  <si>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</si>
  <si>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</si>
  <si>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</si>
  <si>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</si>
  <si>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</si>
  <si>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</si>
  <si>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</si>
  <si>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</si>
  <si>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</si>
  <si>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х</t>
  </si>
  <si>
    <t>Функционирование высшего должностного лица субъекта Российской Федерации и муниципального образования</t>
  </si>
  <si>
    <t>Обеспечение проведения выборов и референдумов</t>
  </si>
  <si>
    <t>Защита населения и территории от чрезвычайных ситуаций природного и техногенного характера, пожарная безопасность</t>
  </si>
  <si>
    <t>000 01 00 00 00 00 0000 000</t>
  </si>
  <si>
    <t>000 01 02 00 00 00 0000 000</t>
  </si>
  <si>
    <t>000 01 02 00 00 00 0000 700</t>
  </si>
  <si>
    <t>000 01 03 00 00 00 0000 000</t>
  </si>
  <si>
    <t>000 01 03 01 00 00 0000 700</t>
  </si>
  <si>
    <t>000 01 03 01 00 00 0000 800</t>
  </si>
  <si>
    <t>000 01 06 00 00 00 0000 000</t>
  </si>
  <si>
    <t>000 01 05 00 00 00 0000 000</t>
  </si>
  <si>
    <t>Увеличение остатков средств бюджетов</t>
  </si>
  <si>
    <t>000 01 05 00 00 00 0000 500</t>
  </si>
  <si>
    <t>Уменьшение остатков средств бюджетов</t>
  </si>
  <si>
    <t>000 01 05 00 00 00 0000 600</t>
  </si>
  <si>
    <t>Прочие безвозмездные поступления</t>
  </si>
  <si>
    <t>000 2 07 00000 00 0000 000</t>
  </si>
  <si>
    <t>Международные отношения и международное сотрудничество</t>
  </si>
  <si>
    <t>Безвозмездные поступления от негосударственных организаций</t>
  </si>
  <si>
    <t>000 2 04 00000 00 0000 000</t>
  </si>
  <si>
    <t>2.   Расходы республиканского бюджета Кабардино-Балкарской Республики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</si>
  <si>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</si>
  <si>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Национальная безопасность и правоохранительная деятельность</t>
  </si>
  <si>
    <t>Миграционная политика</t>
  </si>
  <si>
    <t>Другие вопросы в области жилищно-коммунального хозяйства</t>
  </si>
  <si>
    <t>Прикладные научные исследования в области охраны окружающей среды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</si>
  <si>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</si>
  <si>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</si>
  <si>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3.   Источники финансирования дефицита республиканского бюджета Кабардино-Балкарской Республики</t>
  </si>
  <si>
    <t>000 01 06 01 00 00 0000 630</t>
  </si>
  <si>
    <t>000 01 06 10 02 00 0000 500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</si>
  <si>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</si>
  <si>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УТВЕРЖДЕН
распоряжением Правительства
Кабардино-Балкарской Республики от 01.11.2025 г. № 665-рп
</t>
  </si>
  <si>
    <t>ОТЧЕТ
об исполнении республиканского бюджета Кабардино-Балкарской Республики 
за 9 месяцев 2025 г.</t>
  </si>
  <si>
    <t>НАЛОГОВЫЕ И НЕНАЛОГОВЫЕ ДОХОДЫ</t>
  </si>
  <si>
    <t>НАЛОГОВЫЕ ДОХОДЫ</t>
  </si>
  <si>
    <t/>
  </si>
  <si>
    <t xml:space="preserve">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</si>
  <si>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</si>
  <si>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</si>
  <si>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</si>
  <si>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>000 2 02 15549 02 0000 150</t>
  </si>
  <si>
    <t>Субсидии бюджетам бюджетной системы  Российской Федерации (межбюджетные субсидии)</t>
  </si>
  <si>
    <t>Доходы бюджетов бюджетной системы Российской Федерации от возврата   остатков субсидий, субвенций и иных межбюджетных трансфертов, имеющих целевое назначение, прошлых лет</t>
  </si>
  <si>
    <t>ВСЕГО ДОХОДОВ</t>
  </si>
  <si>
    <t>0100</t>
  </si>
  <si>
    <t>0102</t>
  </si>
  <si>
    <t>0103</t>
  </si>
  <si>
    <t>0104</t>
  </si>
  <si>
    <t>0105</t>
  </si>
  <si>
    <t>0106</t>
  </si>
  <si>
    <t>0107</t>
  </si>
  <si>
    <t>0108</t>
  </si>
  <si>
    <t>0110</t>
  </si>
  <si>
    <t>0111</t>
  </si>
  <si>
    <t>0112</t>
  </si>
  <si>
    <t>0113</t>
  </si>
  <si>
    <t>0200</t>
  </si>
  <si>
    <t>0203</t>
  </si>
  <si>
    <t>0300</t>
  </si>
  <si>
    <t>0310</t>
  </si>
  <si>
    <t>0311</t>
  </si>
  <si>
    <t>0400</t>
  </si>
  <si>
    <t>0401</t>
  </si>
  <si>
    <t>0402</t>
  </si>
  <si>
    <t>0405</t>
  </si>
  <si>
    <t>0406</t>
  </si>
  <si>
    <t>0407</t>
  </si>
  <si>
    <t>0408</t>
  </si>
  <si>
    <t>0409</t>
  </si>
  <si>
    <t>0410</t>
  </si>
  <si>
    <t>0412</t>
  </si>
  <si>
    <t>0500</t>
  </si>
  <si>
    <t>0501</t>
  </si>
  <si>
    <t>0502</t>
  </si>
  <si>
    <t>0503</t>
  </si>
  <si>
    <t>0505</t>
  </si>
  <si>
    <t>0600</t>
  </si>
  <si>
    <t>0603</t>
  </si>
  <si>
    <t>0604</t>
  </si>
  <si>
    <t>0605</t>
  </si>
  <si>
    <t>0700</t>
  </si>
  <si>
    <t>0701</t>
  </si>
  <si>
    <t>0702</t>
  </si>
  <si>
    <t>0703</t>
  </si>
  <si>
    <t>0704</t>
  </si>
  <si>
    <t>0705</t>
  </si>
  <si>
    <t>0706</t>
  </si>
  <si>
    <t>0707</t>
  </si>
  <si>
    <t>0709</t>
  </si>
  <si>
    <t>0800</t>
  </si>
  <si>
    <t>0801</t>
  </si>
  <si>
    <t>0802</t>
  </si>
  <si>
    <t>0804</t>
  </si>
  <si>
    <t>0900</t>
  </si>
  <si>
    <t>0901</t>
  </si>
  <si>
    <t>0902</t>
  </si>
  <si>
    <t>0904</t>
  </si>
  <si>
    <t>0905</t>
  </si>
  <si>
    <t>0906</t>
  </si>
  <si>
    <t>0909</t>
  </si>
  <si>
    <t>1000</t>
  </si>
  <si>
    <t>1001</t>
  </si>
  <si>
    <t>1002</t>
  </si>
  <si>
    <t>1003</t>
  </si>
  <si>
    <t>1004</t>
  </si>
  <si>
    <t>1006</t>
  </si>
  <si>
    <t>1100</t>
  </si>
  <si>
    <t>1102</t>
  </si>
  <si>
    <t>1103</t>
  </si>
  <si>
    <t>1105</t>
  </si>
  <si>
    <t>1200</t>
  </si>
  <si>
    <t>1201</t>
  </si>
  <si>
    <t>1202</t>
  </si>
  <si>
    <t>1204</t>
  </si>
  <si>
    <t>1300</t>
  </si>
  <si>
    <t>1301</t>
  </si>
  <si>
    <t>1400</t>
  </si>
  <si>
    <t>1401</t>
  </si>
  <si>
    <t>1402</t>
  </si>
  <si>
    <t>1403</t>
  </si>
  <si>
    <t>ВСЕГО РАСХОДОВ</t>
  </si>
  <si>
    <t>Результат исполнения бюджета (дефицит «-», профицит «+»)</t>
  </si>
  <si>
    <t>000 01 02 00 00 00 0000 800</t>
  </si>
  <si>
    <t>000 01 06 05 00 00 0000 600</t>
  </si>
  <si>
    <t>000 01 06 05 00 00 0000 500</t>
  </si>
  <si>
    <t>Источники финансирования дефицита бюджета - всего</t>
  </si>
  <si>
    <t>ИСТОЧНИКИ ВНУТРЕННЕГО ФИНАНСИРОВАНИЯ ДЕФИЦИТОВ  БЮДЖЕТОВ</t>
  </si>
  <si>
    <t>Кредиты кредитных организаций в валюте  Российской Федерации</t>
  </si>
  <si>
    <t>Привлечение кредитов от кредитных организаций в  валюте Российской Федерации</t>
  </si>
  <si>
    <t>Погашение кредитов, предоставленных кредитными  организациями в валюте Российской Федерации</t>
  </si>
  <si>
    <t>Бюджетные кредиты из других бюджетов бюджетной  системы Российской Федерации</t>
  </si>
  <si>
    <t>Привлечение бюджетных кредитов из других  бюджетов бюджетной системы Российской  Федерации в валюте Российской Федерации</t>
  </si>
  <si>
    <t>Погашение бюджетных кредитов, полученных из  других бюджетов бюджетной системы Российской  Федерации в валюте Российской Федерации</t>
  </si>
  <si>
    <t>Иные источники внутреннего финансирования  дефицитов бюджетов</t>
  </si>
  <si>
    <t>Средства от продажи акций и иных форм участия  в капитале, находящихся в государственной и  муниципальной собственности</t>
  </si>
  <si>
    <t>Возврат бюджетных кредитов, предоставленных  внутри страны в валюте Российской Федерации</t>
  </si>
  <si>
    <t>Предоставление бюджетных кредитов внутри  страны в валюте Российской Федерации</t>
  </si>
  <si>
    <t>Изменение остатков средств на счетах по учету  средств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</si>
</sst>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[$-419]#,##0.0"/>
    <numFmt numFmtId="166" formatCode="0.0%"/>
    <numFmt numFmtId="167" formatCode="#,##0.0"/>
  </numFmts>
  <fonts count="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0" xfId="0" applyNumberFormat="1" applyFont="1" applyFill="1"/>
    <xf numFmtId="0" fontId="4" fillId="0" borderId="0" xfId="0" applyNumberFormat="1" applyFont="1" applyFill="1" applyAlignment="1">
      <alignment horizontal="center" wrapText="1"/>
    </xf>
    <xf numFmtId="0" fontId="4" fillId="0" borderId="0" xfId="0" applyNumberFormat="1" applyFont="1" applyFill="1" applyAlignment="1">
      <alignment horizontal="center"/>
    </xf>
    <xf numFmtId="0" fontId="3" fillId="0" borderId="0" xfId="0" applyNumberFormat="1" applyFont="1" applyFill="1"/>
    <xf numFmtId="0" fontId="3" fillId="0" borderId="0" xfId="0" applyFont="1" applyFill="1"/>
    <xf numFmtId="0" fontId="4" fillId="0" borderId="0" xfId="0" applyNumberFormat="1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1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/>
    </xf>
    <xf numFmtId="167" fontId="4" fillId="0" borderId="3" xfId="0" applyNumberFormat="1" applyFont="1" applyFill="1" applyBorder="1" applyAlignment="1">
      <alignment horizontal="center" vertical="center"/>
    </xf>
    <xf numFmtId="167" fontId="5" fillId="0" borderId="3" xfId="0" applyNumberFormat="1" applyFont="1" applyFill="1" applyBorder="1" applyAlignment="1">
      <alignment horizontal="center" vertical="center"/>
    </xf>
    <xf numFmtId="0" fontId="0" fillId="0" borderId="0" xfId="0" applyNumberFormat="1" applyFont="1" applyFill="1"/>
    <xf numFmtId="0" fontId="0" fillId="0" borderId="0" xfId="0" applyFont="1" applyFill="1"/>
    <xf numFmtId="0" fontId="2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wrapText="1"/>
    </xf>
    <xf numFmtId="165" fontId="6" fillId="0" borderId="3" xfId="0" applyNumberFormat="1" applyFont="1" applyFill="1" applyBorder="1" applyAlignment="1">
      <alignment horizontal="center" vertical="center" wrapText="1"/>
    </xf>
    <xf numFmtId="166" fontId="5" fillId="0" borderId="3" xfId="0" applyNumberFormat="1" applyFont="1" applyFill="1" applyBorder="1" applyAlignment="1">
      <alignment horizontal="center" vertical="center" wrapText="1"/>
    </xf>
    <xf numFmtId="165" fontId="4" fillId="0" borderId="3" xfId="0" applyNumberFormat="1" applyFont="1" applyFill="1" applyBorder="1" applyAlignment="1">
      <alignment wrapText="1"/>
    </xf>
    <xf numFmtId="165" fontId="7" fillId="0" borderId="3" xfId="0" applyNumberFormat="1" applyFont="1" applyFill="1" applyBorder="1" applyAlignment="1">
      <alignment horizontal="center" vertical="center" wrapText="1"/>
    </xf>
    <xf numFmtId="166" fontId="4" fillId="0" borderId="3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165" fontId="4" fillId="0" borderId="3" xfId="0" applyNumberFormat="1" applyFont="1" applyFill="1" applyBorder="1" applyAlignment="1">
      <alignment horizontal="left" wrapText="1"/>
    </xf>
    <xf numFmtId="166" fontId="5" fillId="0" borderId="3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wrapText="1"/>
    </xf>
    <xf numFmtId="0" fontId="3" fillId="0" borderId="0" xfId="0" applyNumberFormat="1" applyFont="1" applyFill="1" applyBorder="1"/>
    <xf numFmtId="0" fontId="3" fillId="0" borderId="0" xfId="0" applyNumberFormat="1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5"/>
  <sheetViews>
    <sheetView tabSelected="1" topLeftCell="A25" zoomScale="70" zoomScaleNormal="70" workbookViewId="0">
      <selection activeCell="G136" sqref="G136"/>
    </sheetView>
  </sheetViews>
  <sheetFormatPr defaultRowHeight="15" x14ac:dyDescent="0.25"/>
  <cols>
    <col min="1" max="1" width="54.5703125" style="4" customWidth="1"/>
    <col min="2" max="2" width="38" style="4" customWidth="1"/>
    <col min="3" max="3" width="17" style="4" customWidth="1"/>
    <col min="4" max="4" width="18.7109375" style="4" customWidth="1"/>
    <col min="5" max="5" width="11.7109375" style="4" customWidth="1"/>
    <col min="6" max="13" width="9.140625" style="21"/>
    <col min="14" max="16384" width="9.140625" style="22"/>
  </cols>
  <sheetData>
    <row r="1" spans="1:13" s="5" customFormat="1" ht="66" customHeight="1" x14ac:dyDescent="0.3">
      <c r="A1" s="1"/>
      <c r="B1" s="1"/>
      <c r="C1" s="2" t="s">
        <v>156</v>
      </c>
      <c r="D1" s="3"/>
      <c r="E1" s="3"/>
      <c r="F1" s="4"/>
      <c r="G1" s="4"/>
      <c r="H1" s="4"/>
      <c r="I1" s="4"/>
      <c r="J1" s="4"/>
      <c r="K1" s="4"/>
      <c r="L1" s="4"/>
      <c r="M1" s="4"/>
    </row>
    <row r="2" spans="1:13" s="5" customFormat="1" ht="39.75" customHeight="1" x14ac:dyDescent="0.3">
      <c r="A2" s="1"/>
      <c r="B2" s="1"/>
      <c r="C2" s="3"/>
      <c r="D2" s="3"/>
      <c r="E2" s="3"/>
      <c r="F2" s="4"/>
      <c r="G2" s="4"/>
      <c r="H2" s="4"/>
      <c r="I2" s="4"/>
      <c r="J2" s="4"/>
      <c r="K2" s="4"/>
      <c r="L2" s="4"/>
      <c r="M2" s="4"/>
    </row>
    <row r="3" spans="1:13" s="5" customFormat="1" ht="17.25" customHeight="1" x14ac:dyDescent="0.3">
      <c r="A3" s="1"/>
      <c r="B3" s="1"/>
      <c r="C3" s="3"/>
      <c r="D3" s="3"/>
      <c r="E3" s="3"/>
      <c r="F3" s="4"/>
      <c r="G3" s="4"/>
      <c r="H3" s="4"/>
      <c r="I3" s="4"/>
      <c r="J3" s="4"/>
      <c r="K3" s="4"/>
      <c r="L3" s="4"/>
      <c r="M3" s="4"/>
    </row>
    <row r="4" spans="1:13" s="5" customFormat="1" ht="17.25" customHeight="1" x14ac:dyDescent="0.25">
      <c r="A4" s="6" t="s">
        <v>157</v>
      </c>
      <c r="B4" s="7"/>
      <c r="C4" s="7"/>
      <c r="D4" s="7"/>
      <c r="E4" s="7"/>
      <c r="F4" s="4"/>
      <c r="G4" s="4"/>
      <c r="H4" s="4"/>
      <c r="I4" s="4"/>
      <c r="J4" s="4"/>
      <c r="K4" s="4"/>
      <c r="L4" s="4"/>
      <c r="M4" s="4"/>
    </row>
    <row r="5" spans="1:13" s="5" customFormat="1" ht="17.25" customHeight="1" x14ac:dyDescent="0.25">
      <c r="A5" s="7"/>
      <c r="B5" s="7"/>
      <c r="C5" s="7"/>
      <c r="D5" s="7"/>
      <c r="E5" s="7"/>
      <c r="F5" s="4"/>
      <c r="G5" s="4"/>
      <c r="H5" s="4"/>
      <c r="I5" s="4"/>
      <c r="J5" s="4"/>
      <c r="K5" s="4"/>
      <c r="L5" s="4"/>
      <c r="M5" s="4"/>
    </row>
    <row r="6" spans="1:13" s="5" customFormat="1" ht="17.25" customHeight="1" x14ac:dyDescent="0.25">
      <c r="A6" s="7"/>
      <c r="B6" s="7"/>
      <c r="C6" s="7"/>
      <c r="D6" s="7"/>
      <c r="E6" s="7"/>
      <c r="F6" s="4"/>
      <c r="G6" s="4"/>
      <c r="H6" s="4"/>
      <c r="I6" s="4"/>
      <c r="J6" s="4"/>
      <c r="K6" s="4"/>
      <c r="L6" s="4"/>
      <c r="M6" s="4"/>
    </row>
    <row r="7" spans="1:13" s="5" customFormat="1" ht="17.25" customHeight="1" x14ac:dyDescent="0.25">
      <c r="A7" s="7"/>
      <c r="B7" s="7"/>
      <c r="C7" s="7"/>
      <c r="D7" s="7"/>
      <c r="E7" s="7"/>
      <c r="F7" s="4"/>
      <c r="G7" s="4"/>
      <c r="H7" s="4"/>
      <c r="I7" s="4"/>
      <c r="J7" s="4"/>
      <c r="K7" s="4"/>
      <c r="L7" s="4"/>
      <c r="M7" s="4"/>
    </row>
    <row r="8" spans="1:13" s="5" customFormat="1" ht="17.25" customHeight="1" x14ac:dyDescent="0.3">
      <c r="A8" s="3" t="s">
        <v>54</v>
      </c>
      <c r="B8" s="3"/>
      <c r="C8" s="3"/>
      <c r="D8" s="3"/>
      <c r="E8" s="3"/>
      <c r="F8" s="4"/>
      <c r="G8" s="4"/>
      <c r="H8" s="4"/>
      <c r="I8" s="4"/>
      <c r="J8" s="4"/>
      <c r="K8" s="4"/>
      <c r="L8" s="4"/>
      <c r="M8" s="4"/>
    </row>
    <row r="9" spans="1:13" s="5" customFormat="1" ht="17.25" customHeight="1" x14ac:dyDescent="0.3">
      <c r="A9" s="1"/>
      <c r="B9" s="1"/>
      <c r="C9" s="1"/>
      <c r="D9" s="1"/>
      <c r="E9" s="1" t="s">
        <v>53</v>
      </c>
      <c r="F9" s="4"/>
      <c r="G9" s="4"/>
      <c r="H9" s="4"/>
      <c r="I9" s="4"/>
      <c r="J9" s="4"/>
      <c r="K9" s="4"/>
      <c r="L9" s="4"/>
      <c r="M9" s="4"/>
    </row>
    <row r="10" spans="1:13" ht="45" x14ac:dyDescent="0.25">
      <c r="A10" s="8" t="s">
        <v>0</v>
      </c>
      <c r="B10" s="8" t="s">
        <v>1</v>
      </c>
      <c r="C10" s="8" t="s">
        <v>2</v>
      </c>
      <c r="D10" s="8" t="s">
        <v>3</v>
      </c>
      <c r="E10" s="8" t="s">
        <v>4</v>
      </c>
    </row>
    <row r="11" spans="1:13" ht="16.5" x14ac:dyDescent="0.25">
      <c r="A11" s="23" t="s">
        <v>158</v>
      </c>
      <c r="B11" s="17" t="s">
        <v>5</v>
      </c>
      <c r="C11" s="9">
        <v>21502300.491530389</v>
      </c>
      <c r="D11" s="9">
        <v>17493194.080900002</v>
      </c>
      <c r="E11" s="10">
        <v>0.81354988447819587</v>
      </c>
    </row>
    <row r="12" spans="1:13" s="5" customFormat="1" ht="16.5" x14ac:dyDescent="0.25">
      <c r="A12" s="23" t="s">
        <v>159</v>
      </c>
      <c r="B12" s="17"/>
      <c r="C12" s="9">
        <v>18138118.786530387</v>
      </c>
      <c r="D12" s="9">
        <v>14075287.209910002</v>
      </c>
      <c r="E12" s="10">
        <v>0.77600590091859478</v>
      </c>
      <c r="F12" s="4"/>
      <c r="G12" s="4"/>
      <c r="H12" s="4"/>
      <c r="I12" s="4"/>
      <c r="J12" s="4"/>
      <c r="K12" s="4"/>
      <c r="L12" s="4"/>
      <c r="M12" s="4"/>
    </row>
    <row r="13" spans="1:13" s="5" customFormat="1" ht="16.5" x14ac:dyDescent="0.25">
      <c r="A13" s="11" t="s">
        <v>6</v>
      </c>
      <c r="B13" s="15" t="s">
        <v>7</v>
      </c>
      <c r="C13" s="12">
        <v>2680000</v>
      </c>
      <c r="D13" s="12">
        <v>2805099.1404800001</v>
      </c>
      <c r="E13" s="13">
        <v>1.0466787837611939</v>
      </c>
      <c r="F13" s="4"/>
      <c r="G13" s="4"/>
      <c r="H13" s="4"/>
      <c r="I13" s="4"/>
      <c r="J13" s="4"/>
      <c r="K13" s="4"/>
      <c r="L13" s="4"/>
      <c r="M13" s="4"/>
    </row>
    <row r="14" spans="1:13" ht="16.5" x14ac:dyDescent="0.25">
      <c r="A14" s="11" t="s">
        <v>8</v>
      </c>
      <c r="B14" s="15" t="s">
        <v>9</v>
      </c>
      <c r="C14" s="12">
        <v>6113927.71084728</v>
      </c>
      <c r="D14" s="12">
        <v>4368394.6217299998</v>
      </c>
      <c r="E14" s="13">
        <v>0.71449889961564805</v>
      </c>
    </row>
    <row r="15" spans="1:13" ht="33" customHeight="1" x14ac:dyDescent="0.25">
      <c r="A15" s="11" t="s">
        <v>52</v>
      </c>
      <c r="B15" s="15" t="s">
        <v>10</v>
      </c>
      <c r="C15" s="12">
        <v>4816902.4548914107</v>
      </c>
      <c r="D15" s="12">
        <v>3372463.8114200002</v>
      </c>
      <c r="E15" s="13">
        <v>0.70013122395604477</v>
      </c>
    </row>
    <row r="16" spans="1:13" ht="19.5" customHeight="1" x14ac:dyDescent="0.25">
      <c r="A16" s="11" t="s">
        <v>11</v>
      </c>
      <c r="B16" s="15" t="s">
        <v>12</v>
      </c>
      <c r="C16" s="12">
        <v>2094000.0133822556</v>
      </c>
      <c r="D16" s="12">
        <v>1820621.3436400001</v>
      </c>
      <c r="E16" s="13">
        <v>0.86944667239963824</v>
      </c>
    </row>
    <row r="17" spans="1:5" ht="16.5" customHeight="1" x14ac:dyDescent="0.25">
      <c r="A17" s="11" t="s">
        <v>13</v>
      </c>
      <c r="B17" s="15" t="s">
        <v>14</v>
      </c>
      <c r="C17" s="12">
        <v>2336032.0347819198</v>
      </c>
      <c r="D17" s="12">
        <v>1626383.3978299999</v>
      </c>
      <c r="E17" s="13">
        <v>0.69621622204416</v>
      </c>
    </row>
    <row r="18" spans="1:5" ht="33" x14ac:dyDescent="0.25">
      <c r="A18" s="11" t="s">
        <v>15</v>
      </c>
      <c r="B18" s="15" t="s">
        <v>16</v>
      </c>
      <c r="C18" s="12">
        <v>16046.972627515708</v>
      </c>
      <c r="D18" s="12">
        <v>15207.017</v>
      </c>
      <c r="E18" s="13">
        <v>0.94765644293083429</v>
      </c>
    </row>
    <row r="19" spans="1:5" ht="16.5" customHeight="1" x14ac:dyDescent="0.25">
      <c r="A19" s="11" t="s">
        <v>17</v>
      </c>
      <c r="B19" s="15" t="s">
        <v>18</v>
      </c>
      <c r="C19" s="12">
        <v>81209.600000000006</v>
      </c>
      <c r="D19" s="12">
        <v>67116.754730000001</v>
      </c>
      <c r="E19" s="13">
        <v>0.82646330889451491</v>
      </c>
    </row>
    <row r="20" spans="1:5" ht="15.75" customHeight="1" x14ac:dyDescent="0.25">
      <c r="A20" s="11" t="s">
        <v>19</v>
      </c>
      <c r="B20" s="15" t="s">
        <v>20</v>
      </c>
      <c r="C20" s="14">
        <v>0</v>
      </c>
      <c r="D20" s="14">
        <v>1.1230799999999999</v>
      </c>
      <c r="E20" s="15" t="s">
        <v>160</v>
      </c>
    </row>
    <row r="21" spans="1:5" ht="16.5" x14ac:dyDescent="0.25">
      <c r="A21" s="23" t="s">
        <v>161</v>
      </c>
      <c r="B21" s="17"/>
      <c r="C21" s="9">
        <v>3364181.7050000001</v>
      </c>
      <c r="D21" s="16">
        <v>3417906.8709900002</v>
      </c>
      <c r="E21" s="10">
        <v>1.0159697574926323</v>
      </c>
    </row>
    <row r="22" spans="1:5" ht="38.25" customHeight="1" x14ac:dyDescent="0.25">
      <c r="A22" s="11" t="s">
        <v>21</v>
      </c>
      <c r="B22" s="15" t="s">
        <v>22</v>
      </c>
      <c r="C22" s="12">
        <v>1972118.2</v>
      </c>
      <c r="D22" s="12">
        <v>1904962.7616600001</v>
      </c>
      <c r="E22" s="13">
        <v>0.96594755915745822</v>
      </c>
    </row>
    <row r="23" spans="1:5" ht="16.5" customHeight="1" x14ac:dyDescent="0.25">
      <c r="A23" s="11" t="s">
        <v>23</v>
      </c>
      <c r="B23" s="15" t="s">
        <v>24</v>
      </c>
      <c r="C23" s="12">
        <v>1613.7</v>
      </c>
      <c r="D23" s="14">
        <v>1883.85861</v>
      </c>
      <c r="E23" s="13">
        <v>1.1674156348763711</v>
      </c>
    </row>
    <row r="24" spans="1:5" ht="33" x14ac:dyDescent="0.25">
      <c r="A24" s="11" t="s">
        <v>55</v>
      </c>
      <c r="B24" s="15" t="s">
        <v>25</v>
      </c>
      <c r="C24" s="12">
        <v>393781.58499999996</v>
      </c>
      <c r="D24" s="12">
        <v>313584.39107999997</v>
      </c>
      <c r="E24" s="13">
        <v>0.79634092356045549</v>
      </c>
    </row>
    <row r="25" spans="1:5" ht="33" x14ac:dyDescent="0.25">
      <c r="A25" s="11" t="s">
        <v>26</v>
      </c>
      <c r="B25" s="15" t="s">
        <v>27</v>
      </c>
      <c r="C25" s="14">
        <v>0</v>
      </c>
      <c r="D25" s="12">
        <v>4022.8361400000003</v>
      </c>
      <c r="E25" s="15" t="s">
        <v>160</v>
      </c>
    </row>
    <row r="26" spans="1:5" ht="16.5" customHeight="1" x14ac:dyDescent="0.25">
      <c r="A26" s="11" t="s">
        <v>28</v>
      </c>
      <c r="B26" s="15" t="s">
        <v>29</v>
      </c>
      <c r="C26" s="14">
        <v>131.1</v>
      </c>
      <c r="D26" s="14">
        <v>35.154000000000003</v>
      </c>
      <c r="E26" s="13">
        <v>0.2681464530892449</v>
      </c>
    </row>
    <row r="27" spans="1:5" ht="15.75" customHeight="1" x14ac:dyDescent="0.25">
      <c r="A27" s="11" t="s">
        <v>30</v>
      </c>
      <c r="B27" s="15" t="s">
        <v>31</v>
      </c>
      <c r="C27" s="12">
        <v>982446.12</v>
      </c>
      <c r="D27" s="12">
        <v>1179556.8460299999</v>
      </c>
      <c r="E27" s="13">
        <v>1.2006326067326725</v>
      </c>
    </row>
    <row r="28" spans="1:5" ht="16.5" customHeight="1" x14ac:dyDescent="0.25">
      <c r="A28" s="11" t="s">
        <v>32</v>
      </c>
      <c r="B28" s="15" t="s">
        <v>33</v>
      </c>
      <c r="C28" s="12">
        <v>14091</v>
      </c>
      <c r="D28" s="12">
        <v>13861.02347</v>
      </c>
      <c r="E28" s="13">
        <v>0.98367919026328865</v>
      </c>
    </row>
    <row r="29" spans="1:5" ht="15.75" customHeight="1" x14ac:dyDescent="0.25">
      <c r="A29" s="23" t="s">
        <v>162</v>
      </c>
      <c r="B29" s="17" t="s">
        <v>34</v>
      </c>
      <c r="C29" s="9">
        <v>40690503.299999997</v>
      </c>
      <c r="D29" s="16">
        <v>31357704.723140001</v>
      </c>
      <c r="E29" s="10">
        <v>0.77063939199641218</v>
      </c>
    </row>
    <row r="30" spans="1:5" ht="49.5" x14ac:dyDescent="0.25">
      <c r="A30" s="23" t="s">
        <v>163</v>
      </c>
      <c r="B30" s="17" t="s">
        <v>35</v>
      </c>
      <c r="C30" s="9">
        <v>40689423.299999997</v>
      </c>
      <c r="D30" s="9">
        <v>31383868.821069997</v>
      </c>
      <c r="E30" s="10">
        <v>0.77130286634143574</v>
      </c>
    </row>
    <row r="31" spans="1:5" ht="38.25" customHeight="1" x14ac:dyDescent="0.25">
      <c r="A31" s="11" t="s">
        <v>36</v>
      </c>
      <c r="B31" s="15" t="s">
        <v>37</v>
      </c>
      <c r="C31" s="12">
        <v>23624762</v>
      </c>
      <c r="D31" s="12">
        <v>17855008.600000001</v>
      </c>
      <c r="E31" s="13">
        <v>0.75577517352344126</v>
      </c>
    </row>
    <row r="32" spans="1:5" ht="16.5" hidden="1" customHeight="1" x14ac:dyDescent="0.25">
      <c r="A32" s="11" t="s">
        <v>38</v>
      </c>
      <c r="B32" s="15" t="s">
        <v>39</v>
      </c>
      <c r="C32" s="12">
        <v>22437094</v>
      </c>
      <c r="D32" s="12">
        <v>16827820.199999999</v>
      </c>
      <c r="E32" s="13">
        <v>0.74999998662928447</v>
      </c>
    </row>
    <row r="33" spans="1:5" ht="16.5" customHeight="1" x14ac:dyDescent="0.25">
      <c r="A33" s="11" t="s">
        <v>40</v>
      </c>
      <c r="B33" s="15" t="s">
        <v>41</v>
      </c>
      <c r="C33" s="12">
        <v>1187668</v>
      </c>
      <c r="D33" s="12">
        <v>890750.7</v>
      </c>
      <c r="E33" s="13">
        <v>0.74999974740415665</v>
      </c>
    </row>
    <row r="34" spans="1:5" ht="16.5" customHeight="1" x14ac:dyDescent="0.25">
      <c r="A34" s="11" t="s">
        <v>164</v>
      </c>
      <c r="B34" s="15" t="s">
        <v>165</v>
      </c>
      <c r="C34" s="12">
        <v>0</v>
      </c>
      <c r="D34" s="12">
        <v>136437.70000000001</v>
      </c>
      <c r="E34" s="13" t="s">
        <v>160</v>
      </c>
    </row>
    <row r="35" spans="1:5" ht="48.75" customHeight="1" x14ac:dyDescent="0.25">
      <c r="A35" s="11" t="s">
        <v>166</v>
      </c>
      <c r="B35" s="15" t="s">
        <v>42</v>
      </c>
      <c r="C35" s="12">
        <v>15059100.300000001</v>
      </c>
      <c r="D35" s="12">
        <v>12039565.65835</v>
      </c>
      <c r="E35" s="13">
        <v>0.79948771297777987</v>
      </c>
    </row>
    <row r="36" spans="1:5" ht="33" x14ac:dyDescent="0.25">
      <c r="A36" s="11" t="s">
        <v>43</v>
      </c>
      <c r="B36" s="15" t="s">
        <v>44</v>
      </c>
      <c r="C36" s="12">
        <v>1132164</v>
      </c>
      <c r="D36" s="12">
        <v>871363.54400999995</v>
      </c>
      <c r="E36" s="13">
        <v>0.76964427769298438</v>
      </c>
    </row>
    <row r="37" spans="1:5" ht="16.5" x14ac:dyDescent="0.25">
      <c r="A37" s="11" t="s">
        <v>45</v>
      </c>
      <c r="B37" s="15" t="s">
        <v>46</v>
      </c>
      <c r="C37" s="14">
        <v>873397</v>
      </c>
      <c r="D37" s="12">
        <v>617931.01871000009</v>
      </c>
      <c r="E37" s="15">
        <v>0.7075030240658029</v>
      </c>
    </row>
    <row r="38" spans="1:5" ht="33" x14ac:dyDescent="0.25">
      <c r="A38" s="11" t="s">
        <v>47</v>
      </c>
      <c r="B38" s="15" t="s">
        <v>48</v>
      </c>
      <c r="C38" s="12">
        <v>0</v>
      </c>
      <c r="D38" s="12">
        <v>3165.203</v>
      </c>
      <c r="E38" s="13" t="s">
        <v>160</v>
      </c>
    </row>
    <row r="39" spans="1:5" ht="33" x14ac:dyDescent="0.25">
      <c r="A39" s="11" t="s">
        <v>142</v>
      </c>
      <c r="B39" s="15" t="s">
        <v>143</v>
      </c>
      <c r="C39" s="14">
        <v>1080</v>
      </c>
      <c r="D39" s="12">
        <v>6147.4324999999999</v>
      </c>
      <c r="E39" s="15">
        <v>5.6920671296296295</v>
      </c>
    </row>
    <row r="40" spans="1:5" ht="16.5" x14ac:dyDescent="0.25">
      <c r="A40" s="11" t="s">
        <v>139</v>
      </c>
      <c r="B40" s="15" t="s">
        <v>140</v>
      </c>
      <c r="C40" s="14"/>
      <c r="D40" s="12">
        <v>9696.3470899999993</v>
      </c>
      <c r="E40" s="15" t="s">
        <v>160</v>
      </c>
    </row>
    <row r="41" spans="1:5" ht="82.5" x14ac:dyDescent="0.25">
      <c r="A41" s="11" t="s">
        <v>167</v>
      </c>
      <c r="B41" s="15" t="s">
        <v>49</v>
      </c>
      <c r="C41" s="14"/>
      <c r="D41" s="12">
        <v>14786.256529999999</v>
      </c>
      <c r="E41" s="15" t="s">
        <v>160</v>
      </c>
    </row>
    <row r="42" spans="1:5" ht="49.5" x14ac:dyDescent="0.25">
      <c r="A42" s="11" t="s">
        <v>50</v>
      </c>
      <c r="B42" s="15" t="s">
        <v>51</v>
      </c>
      <c r="C42" s="24"/>
      <c r="D42" s="24">
        <v>-59959.337049999995</v>
      </c>
      <c r="E42" s="13" t="s">
        <v>160</v>
      </c>
    </row>
    <row r="43" spans="1:5" ht="16.5" x14ac:dyDescent="0.25">
      <c r="A43" s="23" t="s">
        <v>168</v>
      </c>
      <c r="B43" s="17"/>
      <c r="C43" s="16">
        <v>62192803.791530386</v>
      </c>
      <c r="D43" s="16">
        <v>48850898.80404</v>
      </c>
      <c r="E43" s="10">
        <v>0.78547510042781943</v>
      </c>
    </row>
    <row r="44" spans="1:5" ht="18.75" x14ac:dyDescent="0.3">
      <c r="A44" s="3" t="s">
        <v>144</v>
      </c>
      <c r="B44" s="3"/>
      <c r="C44" s="3"/>
      <c r="D44" s="3"/>
      <c r="E44" s="3"/>
    </row>
    <row r="45" spans="1:5" ht="18.75" x14ac:dyDescent="0.3">
      <c r="A45" s="1"/>
      <c r="B45" s="1"/>
      <c r="C45" s="1"/>
      <c r="D45" s="1"/>
      <c r="E45" s="1" t="s">
        <v>53</v>
      </c>
    </row>
    <row r="46" spans="1:5" ht="49.5" x14ac:dyDescent="0.25">
      <c r="A46" s="15" t="s">
        <v>56</v>
      </c>
      <c r="B46" s="15" t="s">
        <v>1</v>
      </c>
      <c r="C46" s="15" t="s">
        <v>57</v>
      </c>
      <c r="D46" s="15" t="s">
        <v>3</v>
      </c>
      <c r="E46" s="15" t="s">
        <v>4</v>
      </c>
    </row>
    <row r="47" spans="1:5" ht="18.75" x14ac:dyDescent="0.3">
      <c r="A47" s="25" t="s">
        <v>58</v>
      </c>
      <c r="B47" s="26" t="s">
        <v>169</v>
      </c>
      <c r="C47" s="18">
        <f>SUM(C48:C58)</f>
        <v>4112612.6679400001</v>
      </c>
      <c r="D47" s="18">
        <f>SUM(D48:D58)</f>
        <v>2063133.1505999998</v>
      </c>
      <c r="E47" s="27">
        <f t="shared" ref="E47:E110" si="0">IFERROR(D47/C47,"")</f>
        <v>0.50165997072450286</v>
      </c>
    </row>
    <row r="48" spans="1:5" ht="49.5" customHeight="1" x14ac:dyDescent="0.3">
      <c r="A48" s="28" t="s">
        <v>124</v>
      </c>
      <c r="B48" s="29" t="s">
        <v>170</v>
      </c>
      <c r="C48" s="19">
        <v>281984.84350000002</v>
      </c>
      <c r="D48" s="19">
        <v>210371.17413</v>
      </c>
      <c r="E48" s="30">
        <f t="shared" si="0"/>
        <v>0.74603716823524946</v>
      </c>
    </row>
    <row r="49" spans="1:5" ht="15.75" customHeight="1" x14ac:dyDescent="0.3">
      <c r="A49" s="28" t="s">
        <v>59</v>
      </c>
      <c r="B49" s="29" t="s">
        <v>171</v>
      </c>
      <c r="C49" s="19">
        <v>211342.34866999998</v>
      </c>
      <c r="D49" s="19">
        <v>146789.84959999999</v>
      </c>
      <c r="E49" s="30">
        <f t="shared" si="0"/>
        <v>0.69455956425091436</v>
      </c>
    </row>
    <row r="50" spans="1:5" ht="93.75" x14ac:dyDescent="0.3">
      <c r="A50" s="28" t="s">
        <v>145</v>
      </c>
      <c r="B50" s="29" t="s">
        <v>172</v>
      </c>
      <c r="C50" s="19">
        <v>78327.098709999991</v>
      </c>
      <c r="D50" s="19">
        <v>61684.341310000003</v>
      </c>
      <c r="E50" s="30">
        <f t="shared" si="0"/>
        <v>0.78752235593943665</v>
      </c>
    </row>
    <row r="51" spans="1:5" ht="18.75" x14ac:dyDescent="0.3">
      <c r="A51" s="28" t="s">
        <v>60</v>
      </c>
      <c r="B51" s="29" t="s">
        <v>173</v>
      </c>
      <c r="C51" s="19">
        <v>333274.53700000001</v>
      </c>
      <c r="D51" s="19">
        <v>254551.56819999998</v>
      </c>
      <c r="E51" s="30">
        <f t="shared" si="0"/>
        <v>0.76378942865353072</v>
      </c>
    </row>
    <row r="52" spans="1:5" ht="75" x14ac:dyDescent="0.3">
      <c r="A52" s="28" t="s">
        <v>61</v>
      </c>
      <c r="B52" s="29" t="s">
        <v>174</v>
      </c>
      <c r="C52" s="19">
        <v>226963.4895</v>
      </c>
      <c r="D52" s="19">
        <v>147336.67677000002</v>
      </c>
      <c r="E52" s="30">
        <f t="shared" si="0"/>
        <v>0.64916466121745997</v>
      </c>
    </row>
    <row r="53" spans="1:5" ht="37.5" x14ac:dyDescent="0.3">
      <c r="A53" s="28" t="s">
        <v>125</v>
      </c>
      <c r="B53" s="29" t="s">
        <v>175</v>
      </c>
      <c r="C53" s="19">
        <v>68672.800000000003</v>
      </c>
      <c r="D53" s="19">
        <v>49708.759090000007</v>
      </c>
      <c r="E53" s="30">
        <f t="shared" si="0"/>
        <v>0.72384931282836884</v>
      </c>
    </row>
    <row r="54" spans="1:5" ht="30.75" customHeight="1" x14ac:dyDescent="0.3">
      <c r="A54" s="28" t="s">
        <v>141</v>
      </c>
      <c r="B54" s="31" t="s">
        <v>176</v>
      </c>
      <c r="C54" s="19">
        <v>4450</v>
      </c>
      <c r="D54" s="19">
        <v>4059.9989</v>
      </c>
      <c r="E54" s="30">
        <f t="shared" si="0"/>
        <v>0.91235930337078652</v>
      </c>
    </row>
    <row r="55" spans="1:5" ht="7.5" hidden="1" customHeight="1" thickBot="1" x14ac:dyDescent="0.35">
      <c r="A55" s="32" t="s">
        <v>62</v>
      </c>
      <c r="B55" s="29" t="s">
        <v>177</v>
      </c>
      <c r="C55" s="19">
        <v>2250</v>
      </c>
      <c r="D55" s="19">
        <v>2250</v>
      </c>
      <c r="E55" s="30">
        <f t="shared" si="0"/>
        <v>1</v>
      </c>
    </row>
    <row r="56" spans="1:5" ht="27.75" customHeight="1" x14ac:dyDescent="0.3">
      <c r="A56" s="28" t="s">
        <v>63</v>
      </c>
      <c r="B56" s="29" t="s">
        <v>178</v>
      </c>
      <c r="C56" s="19">
        <v>33650.52261</v>
      </c>
      <c r="D56" s="19">
        <v>0</v>
      </c>
      <c r="E56" s="30">
        <f t="shared" si="0"/>
        <v>0</v>
      </c>
    </row>
    <row r="57" spans="1:5" ht="15.75" customHeight="1" x14ac:dyDescent="0.3">
      <c r="A57" s="32" t="s">
        <v>64</v>
      </c>
      <c r="B57" s="31" t="s">
        <v>179</v>
      </c>
      <c r="C57" s="19">
        <v>4900</v>
      </c>
      <c r="D57" s="19">
        <v>1600</v>
      </c>
      <c r="E57" s="30">
        <f t="shared" si="0"/>
        <v>0.32653061224489793</v>
      </c>
    </row>
    <row r="58" spans="1:5" ht="18.75" x14ac:dyDescent="0.3">
      <c r="A58" s="32" t="s">
        <v>65</v>
      </c>
      <c r="B58" s="29" t="s">
        <v>180</v>
      </c>
      <c r="C58" s="19">
        <v>2866797.02795</v>
      </c>
      <c r="D58" s="19">
        <v>1184780.7825999998</v>
      </c>
      <c r="E58" s="30">
        <f t="shared" si="0"/>
        <v>0.41327682812871386</v>
      </c>
    </row>
    <row r="59" spans="1:5" ht="18.75" x14ac:dyDescent="0.3">
      <c r="A59" s="25" t="s">
        <v>66</v>
      </c>
      <c r="B59" s="26" t="s">
        <v>181</v>
      </c>
      <c r="C59" s="20">
        <f>C60</f>
        <v>79936.668000000005</v>
      </c>
      <c r="D59" s="20">
        <f>D60</f>
        <v>68602.518500000006</v>
      </c>
      <c r="E59" s="27">
        <f t="shared" si="0"/>
        <v>0.85821088389623645</v>
      </c>
    </row>
    <row r="60" spans="1:5" ht="33" customHeight="1" x14ac:dyDescent="0.3">
      <c r="A60" s="28" t="s">
        <v>67</v>
      </c>
      <c r="B60" s="29" t="s">
        <v>182</v>
      </c>
      <c r="C60" s="19">
        <v>79936.668000000005</v>
      </c>
      <c r="D60" s="19">
        <v>68602.518500000006</v>
      </c>
      <c r="E60" s="30">
        <f t="shared" si="0"/>
        <v>0.85821088389623645</v>
      </c>
    </row>
    <row r="61" spans="1:5" ht="15.75" customHeight="1" x14ac:dyDescent="0.3">
      <c r="A61" s="25" t="s">
        <v>146</v>
      </c>
      <c r="B61" s="26" t="s">
        <v>183</v>
      </c>
      <c r="C61" s="20">
        <f>SUM(C62:C63)</f>
        <v>513686.74056999997</v>
      </c>
      <c r="D61" s="20">
        <f>SUM(D62:D63)</f>
        <v>377667.42636000004</v>
      </c>
      <c r="E61" s="27">
        <f t="shared" si="0"/>
        <v>0.73520960642458977</v>
      </c>
    </row>
    <row r="62" spans="1:5" ht="75" x14ac:dyDescent="0.3">
      <c r="A62" s="28" t="s">
        <v>126</v>
      </c>
      <c r="B62" s="29" t="s">
        <v>184</v>
      </c>
      <c r="C62" s="19">
        <v>513286.74056999997</v>
      </c>
      <c r="D62" s="19">
        <v>377667.42636000004</v>
      </c>
      <c r="E62" s="30">
        <f t="shared" si="0"/>
        <v>0.7357825490302049</v>
      </c>
    </row>
    <row r="63" spans="1:5" ht="18.75" x14ac:dyDescent="0.3">
      <c r="A63" s="28" t="s">
        <v>147</v>
      </c>
      <c r="B63" s="31" t="s">
        <v>185</v>
      </c>
      <c r="C63" s="19">
        <v>400</v>
      </c>
      <c r="D63" s="19">
        <v>0</v>
      </c>
      <c r="E63" s="30">
        <f t="shared" si="0"/>
        <v>0</v>
      </c>
    </row>
    <row r="64" spans="1:5" ht="18.75" x14ac:dyDescent="0.3">
      <c r="A64" s="25" t="s">
        <v>68</v>
      </c>
      <c r="B64" s="26" t="s">
        <v>186</v>
      </c>
      <c r="C64" s="20">
        <f>SUM(C65:C73)</f>
        <v>13000682.342310002</v>
      </c>
      <c r="D64" s="20">
        <f>SUM(D65:D73)</f>
        <v>9230395.3330899999</v>
      </c>
      <c r="E64" s="27">
        <f t="shared" si="0"/>
        <v>0.70999314420983806</v>
      </c>
    </row>
    <row r="65" spans="1:5" ht="18.75" x14ac:dyDescent="0.3">
      <c r="A65" s="28" t="s">
        <v>69</v>
      </c>
      <c r="B65" s="29" t="s">
        <v>187</v>
      </c>
      <c r="C65" s="19">
        <v>371499.13099999999</v>
      </c>
      <c r="D65" s="19">
        <v>248918.11669999998</v>
      </c>
      <c r="E65" s="30">
        <f t="shared" si="0"/>
        <v>0.67003687472959383</v>
      </c>
    </row>
    <row r="66" spans="1:5" ht="18.75" x14ac:dyDescent="0.3">
      <c r="A66" s="28" t="s">
        <v>70</v>
      </c>
      <c r="B66" s="29" t="s">
        <v>188</v>
      </c>
      <c r="C66" s="19">
        <v>39807.631580000001</v>
      </c>
      <c r="D66" s="19">
        <v>3576.6315800000002</v>
      </c>
      <c r="E66" s="30">
        <f t="shared" si="0"/>
        <v>8.9847886901087526E-2</v>
      </c>
    </row>
    <row r="67" spans="1:5" ht="30" customHeight="1" x14ac:dyDescent="0.3">
      <c r="A67" s="28" t="s">
        <v>71</v>
      </c>
      <c r="B67" s="29" t="s">
        <v>189</v>
      </c>
      <c r="C67" s="19">
        <v>4043824.7845199998</v>
      </c>
      <c r="D67" s="19">
        <v>3144303.7097199997</v>
      </c>
      <c r="E67" s="30">
        <f t="shared" si="0"/>
        <v>0.77755686194826745</v>
      </c>
    </row>
    <row r="68" spans="1:5" ht="15" customHeight="1" x14ac:dyDescent="0.3">
      <c r="A68" s="28" t="s">
        <v>72</v>
      </c>
      <c r="B68" s="29" t="s">
        <v>190</v>
      </c>
      <c r="C68" s="19">
        <v>138147.3124</v>
      </c>
      <c r="D68" s="19">
        <v>72098.407800000001</v>
      </c>
      <c r="E68" s="30">
        <f t="shared" si="0"/>
        <v>0.52189511722994619</v>
      </c>
    </row>
    <row r="69" spans="1:5" ht="15.75" customHeight="1" x14ac:dyDescent="0.3">
      <c r="A69" s="28" t="s">
        <v>73</v>
      </c>
      <c r="B69" s="29" t="s">
        <v>191</v>
      </c>
      <c r="C69" s="19">
        <v>193801.93849999999</v>
      </c>
      <c r="D69" s="19">
        <v>138000.58386000001</v>
      </c>
      <c r="E69" s="30">
        <f t="shared" si="0"/>
        <v>0.71207019356000933</v>
      </c>
    </row>
    <row r="70" spans="1:5" ht="18.75" x14ac:dyDescent="0.3">
      <c r="A70" s="28" t="s">
        <v>74</v>
      </c>
      <c r="B70" s="29" t="s">
        <v>192</v>
      </c>
      <c r="C70" s="19">
        <v>116080.8</v>
      </c>
      <c r="D70" s="19">
        <v>67428.312969999999</v>
      </c>
      <c r="E70" s="30">
        <f t="shared" si="0"/>
        <v>0.58087395133389841</v>
      </c>
    </row>
    <row r="71" spans="1:5" ht="18.75" x14ac:dyDescent="0.3">
      <c r="A71" s="28" t="s">
        <v>75</v>
      </c>
      <c r="B71" s="29" t="s">
        <v>193</v>
      </c>
      <c r="C71" s="19">
        <v>6610923.0581800006</v>
      </c>
      <c r="D71" s="19">
        <v>4554437.2869499996</v>
      </c>
      <c r="E71" s="30">
        <f t="shared" si="0"/>
        <v>0.68892607686828</v>
      </c>
    </row>
    <row r="72" spans="1:5" ht="18.75" x14ac:dyDescent="0.3">
      <c r="A72" s="28" t="s">
        <v>76</v>
      </c>
      <c r="B72" s="29" t="s">
        <v>194</v>
      </c>
      <c r="C72" s="19">
        <v>92513.683999999994</v>
      </c>
      <c r="D72" s="19">
        <v>50957.100829999996</v>
      </c>
      <c r="E72" s="30">
        <f t="shared" si="0"/>
        <v>0.55080609296674421</v>
      </c>
    </row>
    <row r="73" spans="1:5" ht="37.5" x14ac:dyDescent="0.3">
      <c r="A73" s="28" t="s">
        <v>77</v>
      </c>
      <c r="B73" s="29" t="s">
        <v>195</v>
      </c>
      <c r="C73" s="19">
        <v>1394084.0021300002</v>
      </c>
      <c r="D73" s="19">
        <v>950675.18267999997</v>
      </c>
      <c r="E73" s="30">
        <f t="shared" si="0"/>
        <v>0.68193536489011963</v>
      </c>
    </row>
    <row r="74" spans="1:5" ht="18.75" x14ac:dyDescent="0.3">
      <c r="A74" s="25" t="s">
        <v>78</v>
      </c>
      <c r="B74" s="26" t="s">
        <v>196</v>
      </c>
      <c r="C74" s="20">
        <f>SUM(C75:C78)</f>
        <v>3929444.7618700005</v>
      </c>
      <c r="D74" s="20">
        <f>SUM(D75:D78)</f>
        <v>1668703.1051599998</v>
      </c>
      <c r="E74" s="27">
        <f t="shared" si="0"/>
        <v>0.42466638578369365</v>
      </c>
    </row>
    <row r="75" spans="1:5" ht="18.75" x14ac:dyDescent="0.3">
      <c r="A75" s="28" t="s">
        <v>79</v>
      </c>
      <c r="B75" s="29" t="s">
        <v>197</v>
      </c>
      <c r="C75" s="19">
        <v>133160.44695000001</v>
      </c>
      <c r="D75" s="19">
        <v>31850.013879999999</v>
      </c>
      <c r="E75" s="30">
        <f t="shared" si="0"/>
        <v>0.23918524313724523</v>
      </c>
    </row>
    <row r="76" spans="1:5" ht="18.75" x14ac:dyDescent="0.3">
      <c r="A76" s="28" t="s">
        <v>80</v>
      </c>
      <c r="B76" s="29" t="s">
        <v>198</v>
      </c>
      <c r="C76" s="19">
        <v>3366626.9937</v>
      </c>
      <c r="D76" s="19">
        <v>1318651.29054</v>
      </c>
      <c r="E76" s="30">
        <f t="shared" si="0"/>
        <v>0.39168321676491163</v>
      </c>
    </row>
    <row r="77" spans="1:5" ht="18.75" x14ac:dyDescent="0.3">
      <c r="A77" s="28" t="s">
        <v>81</v>
      </c>
      <c r="B77" s="29" t="s">
        <v>199</v>
      </c>
      <c r="C77" s="19">
        <v>277602.11022000003</v>
      </c>
      <c r="D77" s="19">
        <v>220708.20668999999</v>
      </c>
      <c r="E77" s="30">
        <f t="shared" si="0"/>
        <v>0.79505233773291006</v>
      </c>
    </row>
    <row r="78" spans="1:5" ht="37.5" x14ac:dyDescent="0.3">
      <c r="A78" s="28" t="s">
        <v>148</v>
      </c>
      <c r="B78" s="29" t="s">
        <v>200</v>
      </c>
      <c r="C78" s="19">
        <v>152055.21100000001</v>
      </c>
      <c r="D78" s="19">
        <v>97493.59405</v>
      </c>
      <c r="E78" s="30">
        <f t="shared" si="0"/>
        <v>0.64117233081870506</v>
      </c>
    </row>
    <row r="79" spans="1:5" ht="18.75" x14ac:dyDescent="0.3">
      <c r="A79" s="25" t="s">
        <v>82</v>
      </c>
      <c r="B79" s="26" t="s">
        <v>201</v>
      </c>
      <c r="C79" s="20">
        <f>SUM(C80:C82)</f>
        <v>74875.899999999994</v>
      </c>
      <c r="D79" s="20">
        <f>SUM(D80:D82)</f>
        <v>51151.641489999995</v>
      </c>
      <c r="E79" s="27">
        <f t="shared" si="0"/>
        <v>0.68315227583241067</v>
      </c>
    </row>
    <row r="80" spans="1:5" ht="37.5" x14ac:dyDescent="0.3">
      <c r="A80" s="28" t="s">
        <v>83</v>
      </c>
      <c r="B80" s="29" t="s">
        <v>202</v>
      </c>
      <c r="C80" s="19">
        <v>19383.3</v>
      </c>
      <c r="D80" s="19">
        <v>9872.4021099999991</v>
      </c>
      <c r="E80" s="30">
        <f t="shared" si="0"/>
        <v>0.50932514638890181</v>
      </c>
    </row>
    <row r="81" spans="1:5" ht="37.5" x14ac:dyDescent="0.3">
      <c r="A81" s="28" t="s">
        <v>149</v>
      </c>
      <c r="B81" s="29" t="s">
        <v>203</v>
      </c>
      <c r="C81" s="19">
        <v>1500</v>
      </c>
      <c r="D81" s="19">
        <v>750</v>
      </c>
      <c r="E81" s="30">
        <f t="shared" si="0"/>
        <v>0.5</v>
      </c>
    </row>
    <row r="82" spans="1:5" ht="37.5" x14ac:dyDescent="0.3">
      <c r="A82" s="28" t="s">
        <v>84</v>
      </c>
      <c r="B82" s="29" t="s">
        <v>204</v>
      </c>
      <c r="C82" s="19">
        <v>53992.6</v>
      </c>
      <c r="D82" s="19">
        <v>40529.239379999999</v>
      </c>
      <c r="E82" s="30">
        <f t="shared" si="0"/>
        <v>0.75064433607568448</v>
      </c>
    </row>
    <row r="83" spans="1:5" ht="18.75" x14ac:dyDescent="0.3">
      <c r="A83" s="25" t="s">
        <v>85</v>
      </c>
      <c r="B83" s="26" t="s">
        <v>205</v>
      </c>
      <c r="C83" s="20">
        <f>SUM(C84:C91)</f>
        <v>18128582.954470005</v>
      </c>
      <c r="D83" s="20">
        <f>SUM(D84:D91)</f>
        <v>12758314.035049999</v>
      </c>
      <c r="E83" s="27">
        <f t="shared" si="0"/>
        <v>0.70376786023996174</v>
      </c>
    </row>
    <row r="84" spans="1:5" ht="18.75" x14ac:dyDescent="0.3">
      <c r="A84" s="28" t="s">
        <v>86</v>
      </c>
      <c r="B84" s="29" t="s">
        <v>206</v>
      </c>
      <c r="C84" s="19">
        <v>4689572.0405400004</v>
      </c>
      <c r="D84" s="19">
        <v>3191384.9061999996</v>
      </c>
      <c r="E84" s="30">
        <f t="shared" si="0"/>
        <v>0.68052796259688431</v>
      </c>
    </row>
    <row r="85" spans="1:5" ht="18.75" x14ac:dyDescent="0.3">
      <c r="A85" s="28" t="s">
        <v>87</v>
      </c>
      <c r="B85" s="29" t="s">
        <v>207</v>
      </c>
      <c r="C85" s="19">
        <v>11014943.770850001</v>
      </c>
      <c r="D85" s="19">
        <v>7886401.48972</v>
      </c>
      <c r="E85" s="30">
        <f t="shared" si="0"/>
        <v>0.7159729231292683</v>
      </c>
    </row>
    <row r="86" spans="1:5" ht="18.75" x14ac:dyDescent="0.3">
      <c r="A86" s="28" t="s">
        <v>88</v>
      </c>
      <c r="B86" s="29" t="s">
        <v>208</v>
      </c>
      <c r="C86" s="19">
        <v>641914.07140000002</v>
      </c>
      <c r="D86" s="19">
        <v>467016.32397000003</v>
      </c>
      <c r="E86" s="30">
        <f t="shared" si="0"/>
        <v>0.72753713429501243</v>
      </c>
    </row>
    <row r="87" spans="1:5" ht="18.75" x14ac:dyDescent="0.3">
      <c r="A87" s="28" t="s">
        <v>89</v>
      </c>
      <c r="B87" s="29" t="s">
        <v>209</v>
      </c>
      <c r="C87" s="19">
        <v>1005966.7722100001</v>
      </c>
      <c r="D87" s="19">
        <v>704971.94967</v>
      </c>
      <c r="E87" s="30">
        <f t="shared" si="0"/>
        <v>0.70079049243470826</v>
      </c>
    </row>
    <row r="88" spans="1:5" ht="56.25" x14ac:dyDescent="0.3">
      <c r="A88" s="28" t="s">
        <v>90</v>
      </c>
      <c r="B88" s="29" t="s">
        <v>210</v>
      </c>
      <c r="C88" s="19">
        <v>71268.99904000001</v>
      </c>
      <c r="D88" s="19">
        <v>50750.192849999999</v>
      </c>
      <c r="E88" s="30">
        <f t="shared" si="0"/>
        <v>0.71209352640853352</v>
      </c>
    </row>
    <row r="89" spans="1:5" ht="18.75" x14ac:dyDescent="0.3">
      <c r="A89" s="32" t="s">
        <v>91</v>
      </c>
      <c r="B89" s="29" t="s">
        <v>211</v>
      </c>
      <c r="C89" s="19">
        <v>4604.17</v>
      </c>
      <c r="D89" s="19">
        <v>2737.2849999999999</v>
      </c>
      <c r="E89" s="30">
        <f t="shared" si="0"/>
        <v>0.59452300849012951</v>
      </c>
    </row>
    <row r="90" spans="1:5" ht="18.75" x14ac:dyDescent="0.3">
      <c r="A90" s="32" t="s">
        <v>92</v>
      </c>
      <c r="B90" s="29" t="s">
        <v>212</v>
      </c>
      <c r="C90" s="19">
        <v>218561.23031000001</v>
      </c>
      <c r="D90" s="19">
        <v>174093.91812000002</v>
      </c>
      <c r="E90" s="30">
        <f t="shared" si="0"/>
        <v>0.7965452878951631</v>
      </c>
    </row>
    <row r="91" spans="1:5" ht="18.75" x14ac:dyDescent="0.3">
      <c r="A91" s="28" t="s">
        <v>93</v>
      </c>
      <c r="B91" s="29" t="s">
        <v>213</v>
      </c>
      <c r="C91" s="19">
        <v>481751.90012000001</v>
      </c>
      <c r="D91" s="19">
        <v>280957.96951999998</v>
      </c>
      <c r="E91" s="30">
        <f t="shared" si="0"/>
        <v>0.58320054254070597</v>
      </c>
    </row>
    <row r="92" spans="1:5" ht="18.75" x14ac:dyDescent="0.3">
      <c r="A92" s="25" t="s">
        <v>94</v>
      </c>
      <c r="B92" s="26" t="s">
        <v>214</v>
      </c>
      <c r="C92" s="20">
        <f>SUM(C93:C95)</f>
        <v>1109834.5144400001</v>
      </c>
      <c r="D92" s="20">
        <f>SUM(D93:D95)</f>
        <v>750494.66099</v>
      </c>
      <c r="E92" s="27">
        <f t="shared" si="0"/>
        <v>0.676222131520828</v>
      </c>
    </row>
    <row r="93" spans="1:5" ht="18.75" x14ac:dyDescent="0.3">
      <c r="A93" s="28" t="s">
        <v>95</v>
      </c>
      <c r="B93" s="29" t="s">
        <v>215</v>
      </c>
      <c r="C93" s="19">
        <v>1002319.4577799999</v>
      </c>
      <c r="D93" s="19">
        <v>676399.39682000002</v>
      </c>
      <c r="E93" s="30">
        <f t="shared" si="0"/>
        <v>0.67483414750635673</v>
      </c>
    </row>
    <row r="94" spans="1:5" ht="18.75" x14ac:dyDescent="0.3">
      <c r="A94" s="28" t="s">
        <v>96</v>
      </c>
      <c r="B94" s="29" t="s">
        <v>216</v>
      </c>
      <c r="C94" s="19">
        <v>29419.94166</v>
      </c>
      <c r="D94" s="19">
        <v>17753.616020000001</v>
      </c>
      <c r="E94" s="30">
        <f t="shared" si="0"/>
        <v>0.60345517422076356</v>
      </c>
    </row>
    <row r="95" spans="1:5" ht="37.5" x14ac:dyDescent="0.3">
      <c r="A95" s="28" t="s">
        <v>97</v>
      </c>
      <c r="B95" s="29" t="s">
        <v>217</v>
      </c>
      <c r="C95" s="19">
        <v>78095.115000000005</v>
      </c>
      <c r="D95" s="19">
        <v>56341.648150000001</v>
      </c>
      <c r="E95" s="30">
        <f t="shared" si="0"/>
        <v>0.72144907079015119</v>
      </c>
    </row>
    <row r="96" spans="1:5" ht="18.75" x14ac:dyDescent="0.3">
      <c r="A96" s="25" t="s">
        <v>98</v>
      </c>
      <c r="B96" s="26" t="s">
        <v>218</v>
      </c>
      <c r="C96" s="20">
        <f>SUM(C97:C102)</f>
        <v>6136899.52042</v>
      </c>
      <c r="D96" s="20">
        <f>SUM(D97:D102)</f>
        <v>4188845.9469399992</v>
      </c>
      <c r="E96" s="27">
        <f t="shared" si="0"/>
        <v>0.68256713882995446</v>
      </c>
    </row>
    <row r="97" spans="1:5" ht="18.75" x14ac:dyDescent="0.3">
      <c r="A97" s="28" t="s">
        <v>99</v>
      </c>
      <c r="B97" s="29" t="s">
        <v>219</v>
      </c>
      <c r="C97" s="19">
        <v>1637294.2982399999</v>
      </c>
      <c r="D97" s="19">
        <v>1021051.38867</v>
      </c>
      <c r="E97" s="30">
        <f t="shared" si="0"/>
        <v>0.62362117169013132</v>
      </c>
    </row>
    <row r="98" spans="1:5" ht="18.75" x14ac:dyDescent="0.3">
      <c r="A98" s="28" t="s">
        <v>100</v>
      </c>
      <c r="B98" s="29" t="s">
        <v>220</v>
      </c>
      <c r="C98" s="19">
        <v>2004482.42245</v>
      </c>
      <c r="D98" s="19">
        <v>1389516.0890299999</v>
      </c>
      <c r="E98" s="30">
        <f t="shared" si="0"/>
        <v>0.69320442697205054</v>
      </c>
    </row>
    <row r="99" spans="1:5" ht="18.75" x14ac:dyDescent="0.3">
      <c r="A99" s="28" t="s">
        <v>101</v>
      </c>
      <c r="B99" s="29" t="s">
        <v>221</v>
      </c>
      <c r="C99" s="19">
        <v>227894.45788999999</v>
      </c>
      <c r="D99" s="19">
        <v>168527.48290999999</v>
      </c>
      <c r="E99" s="30">
        <f t="shared" si="0"/>
        <v>0.73949794334772623</v>
      </c>
    </row>
    <row r="100" spans="1:5" ht="18.75" x14ac:dyDescent="0.3">
      <c r="A100" s="28" t="s">
        <v>102</v>
      </c>
      <c r="B100" s="29" t="s">
        <v>222</v>
      </c>
      <c r="C100" s="19">
        <v>132832.15609999999</v>
      </c>
      <c r="D100" s="19">
        <v>92706.102719999995</v>
      </c>
      <c r="E100" s="30">
        <f t="shared" si="0"/>
        <v>0.69791912923711097</v>
      </c>
    </row>
    <row r="101" spans="1:5" ht="56.25" x14ac:dyDescent="0.3">
      <c r="A101" s="28" t="s">
        <v>150</v>
      </c>
      <c r="B101" s="29" t="s">
        <v>223</v>
      </c>
      <c r="C101" s="19">
        <v>168446.22</v>
      </c>
      <c r="D101" s="19">
        <v>134388.14426</v>
      </c>
      <c r="E101" s="30">
        <f t="shared" si="0"/>
        <v>0.79781038874009758</v>
      </c>
    </row>
    <row r="102" spans="1:5" ht="37.5" x14ac:dyDescent="0.3">
      <c r="A102" s="28" t="s">
        <v>151</v>
      </c>
      <c r="B102" s="29" t="s">
        <v>224</v>
      </c>
      <c r="C102" s="19">
        <v>1965949.9657399999</v>
      </c>
      <c r="D102" s="19">
        <v>1382656.7393499999</v>
      </c>
      <c r="E102" s="30">
        <f t="shared" si="0"/>
        <v>0.70330209997463311</v>
      </c>
    </row>
    <row r="103" spans="1:5" ht="18.75" x14ac:dyDescent="0.3">
      <c r="A103" s="25" t="s">
        <v>103</v>
      </c>
      <c r="B103" s="26" t="s">
        <v>225</v>
      </c>
      <c r="C103" s="20">
        <f>SUM(C104:C108)</f>
        <v>20092412.563490003</v>
      </c>
      <c r="D103" s="20">
        <f>SUM(D104:D108)</f>
        <v>15549976.854489999</v>
      </c>
      <c r="E103" s="27">
        <f t="shared" si="0"/>
        <v>0.77392283307709497</v>
      </c>
    </row>
    <row r="104" spans="1:5" ht="18.75" x14ac:dyDescent="0.3">
      <c r="A104" s="28" t="s">
        <v>104</v>
      </c>
      <c r="B104" s="29" t="s">
        <v>226</v>
      </c>
      <c r="C104" s="19">
        <v>4570018.3070499999</v>
      </c>
      <c r="D104" s="19">
        <v>4000561.8083699998</v>
      </c>
      <c r="E104" s="30">
        <f t="shared" si="0"/>
        <v>0.87539295022045738</v>
      </c>
    </row>
    <row r="105" spans="1:5" ht="18.75" x14ac:dyDescent="0.3">
      <c r="A105" s="28" t="s">
        <v>105</v>
      </c>
      <c r="B105" s="29" t="s">
        <v>227</v>
      </c>
      <c r="C105" s="19">
        <v>1805306.4951300002</v>
      </c>
      <c r="D105" s="19">
        <v>1192812.9762599999</v>
      </c>
      <c r="E105" s="30">
        <f t="shared" si="0"/>
        <v>0.66072602047227746</v>
      </c>
    </row>
    <row r="106" spans="1:5" ht="33" customHeight="1" x14ac:dyDescent="0.3">
      <c r="A106" s="28" t="s">
        <v>106</v>
      </c>
      <c r="B106" s="29" t="s">
        <v>228</v>
      </c>
      <c r="C106" s="19">
        <v>10476680.73363</v>
      </c>
      <c r="D106" s="19">
        <v>8174220.6247299993</v>
      </c>
      <c r="E106" s="30">
        <f t="shared" si="0"/>
        <v>0.78023000152050681</v>
      </c>
    </row>
    <row r="107" spans="1:5" ht="15.75" customHeight="1" x14ac:dyDescent="0.3">
      <c r="A107" s="28" t="s">
        <v>107</v>
      </c>
      <c r="B107" s="29" t="s">
        <v>229</v>
      </c>
      <c r="C107" s="19">
        <v>2839710.0241100001</v>
      </c>
      <c r="D107" s="19">
        <v>1876280.9894699999</v>
      </c>
      <c r="E107" s="30">
        <f t="shared" si="0"/>
        <v>0.66072978351303646</v>
      </c>
    </row>
    <row r="108" spans="1:5" ht="37.5" x14ac:dyDescent="0.3">
      <c r="A108" s="28" t="s">
        <v>108</v>
      </c>
      <c r="B108" s="29" t="s">
        <v>230</v>
      </c>
      <c r="C108" s="19">
        <v>400697.00357</v>
      </c>
      <c r="D108" s="19">
        <v>306100.45566000004</v>
      </c>
      <c r="E108" s="30">
        <f t="shared" si="0"/>
        <v>0.76392000172900132</v>
      </c>
    </row>
    <row r="109" spans="1:5" ht="18.75" x14ac:dyDescent="0.3">
      <c r="A109" s="25" t="s">
        <v>109</v>
      </c>
      <c r="B109" s="26" t="s">
        <v>231</v>
      </c>
      <c r="C109" s="20">
        <f>SUM(C110:C112)</f>
        <v>1471595.1218700001</v>
      </c>
      <c r="D109" s="20">
        <f>SUM(D110:D112)</f>
        <v>907798.67544000002</v>
      </c>
      <c r="E109" s="27">
        <f t="shared" si="0"/>
        <v>0.61688073162843393</v>
      </c>
    </row>
    <row r="110" spans="1:5" ht="18.75" x14ac:dyDescent="0.3">
      <c r="A110" s="28" t="s">
        <v>110</v>
      </c>
      <c r="B110" s="29" t="s">
        <v>232</v>
      </c>
      <c r="C110" s="19">
        <v>660518.24534000002</v>
      </c>
      <c r="D110" s="19">
        <v>331424.20283999998</v>
      </c>
      <c r="E110" s="30">
        <f t="shared" si="0"/>
        <v>0.50176388794438265</v>
      </c>
    </row>
    <row r="111" spans="1:5" ht="18.75" x14ac:dyDescent="0.3">
      <c r="A111" s="28" t="s">
        <v>111</v>
      </c>
      <c r="B111" s="29" t="s">
        <v>233</v>
      </c>
      <c r="C111" s="19">
        <v>773515.51653000002</v>
      </c>
      <c r="D111" s="19">
        <v>549307.69664999994</v>
      </c>
      <c r="E111" s="30">
        <f t="shared" ref="E111:E123" si="1">IFERROR(D111/C111,"")</f>
        <v>0.71014437966829791</v>
      </c>
    </row>
    <row r="112" spans="1:5" ht="37.5" x14ac:dyDescent="0.3">
      <c r="A112" s="28" t="s">
        <v>112</v>
      </c>
      <c r="B112" s="29" t="s">
        <v>234</v>
      </c>
      <c r="C112" s="19">
        <v>37561.360000000001</v>
      </c>
      <c r="D112" s="19">
        <v>27066.775949999999</v>
      </c>
      <c r="E112" s="30">
        <f t="shared" si="1"/>
        <v>0.72060159562912518</v>
      </c>
    </row>
    <row r="113" spans="1:5" ht="18.75" x14ac:dyDescent="0.3">
      <c r="A113" s="25" t="s">
        <v>113</v>
      </c>
      <c r="B113" s="26" t="s">
        <v>235</v>
      </c>
      <c r="C113" s="20">
        <f>SUM(C114:C116)</f>
        <v>427572.76999999996</v>
      </c>
      <c r="D113" s="20">
        <f>SUM(D114:D116)</f>
        <v>282967.17873000004</v>
      </c>
      <c r="E113" s="27">
        <f t="shared" si="1"/>
        <v>0.66179887631759171</v>
      </c>
    </row>
    <row r="114" spans="1:5" ht="18.75" x14ac:dyDescent="0.3">
      <c r="A114" s="28" t="s">
        <v>114</v>
      </c>
      <c r="B114" s="29" t="s">
        <v>236</v>
      </c>
      <c r="C114" s="19">
        <v>152800.34</v>
      </c>
      <c r="D114" s="19">
        <v>91478.950260000012</v>
      </c>
      <c r="E114" s="30">
        <f t="shared" si="1"/>
        <v>0.59868289730245372</v>
      </c>
    </row>
    <row r="115" spans="1:5" ht="18.75" x14ac:dyDescent="0.3">
      <c r="A115" s="28" t="s">
        <v>115</v>
      </c>
      <c r="B115" s="29" t="s">
        <v>237</v>
      </c>
      <c r="C115" s="19">
        <v>247128.11</v>
      </c>
      <c r="D115" s="19">
        <v>175493.44450000001</v>
      </c>
      <c r="E115" s="30">
        <f t="shared" si="1"/>
        <v>0.71013145570530212</v>
      </c>
    </row>
    <row r="116" spans="1:5" ht="37.5" x14ac:dyDescent="0.3">
      <c r="A116" s="28" t="s">
        <v>116</v>
      </c>
      <c r="B116" s="29" t="s">
        <v>238</v>
      </c>
      <c r="C116" s="19">
        <v>27644.32</v>
      </c>
      <c r="D116" s="19">
        <v>15994.78397</v>
      </c>
      <c r="E116" s="30">
        <f t="shared" si="1"/>
        <v>0.57859205688546511</v>
      </c>
    </row>
    <row r="117" spans="1:5" ht="37.5" x14ac:dyDescent="0.3">
      <c r="A117" s="25" t="s">
        <v>117</v>
      </c>
      <c r="B117" s="26" t="s">
        <v>239</v>
      </c>
      <c r="C117" s="20">
        <f>C118</f>
        <v>107339.4185</v>
      </c>
      <c r="D117" s="20">
        <f>D118</f>
        <v>0</v>
      </c>
      <c r="E117" s="27">
        <f t="shared" si="1"/>
        <v>0</v>
      </c>
    </row>
    <row r="118" spans="1:5" ht="37.5" x14ac:dyDescent="0.3">
      <c r="A118" s="28" t="s">
        <v>118</v>
      </c>
      <c r="B118" s="29" t="s">
        <v>240</v>
      </c>
      <c r="C118" s="19">
        <v>107339.4185</v>
      </c>
      <c r="D118" s="19">
        <v>0</v>
      </c>
      <c r="E118" s="30">
        <f t="shared" si="1"/>
        <v>0</v>
      </c>
    </row>
    <row r="119" spans="1:5" ht="56.25" x14ac:dyDescent="0.3">
      <c r="A119" s="25" t="s">
        <v>119</v>
      </c>
      <c r="B119" s="26" t="s">
        <v>241</v>
      </c>
      <c r="C119" s="20">
        <f>SUM(C120:C122)</f>
        <v>800453.79999999993</v>
      </c>
      <c r="D119" s="20">
        <f>SUM(D120:D122)</f>
        <v>449901.43507000001</v>
      </c>
      <c r="E119" s="27">
        <f t="shared" si="1"/>
        <v>0.5620579664560279</v>
      </c>
    </row>
    <row r="120" spans="1:5" ht="56.25" x14ac:dyDescent="0.3">
      <c r="A120" s="28" t="s">
        <v>120</v>
      </c>
      <c r="B120" s="29" t="s">
        <v>242</v>
      </c>
      <c r="C120" s="19">
        <v>633354.19999999995</v>
      </c>
      <c r="D120" s="19">
        <v>402287.10499999998</v>
      </c>
      <c r="E120" s="30">
        <f t="shared" si="1"/>
        <v>0.63516923863455865</v>
      </c>
    </row>
    <row r="121" spans="1:5" ht="18.75" x14ac:dyDescent="0.3">
      <c r="A121" s="28" t="s">
        <v>121</v>
      </c>
      <c r="B121" s="29" t="s">
        <v>243</v>
      </c>
      <c r="C121" s="19">
        <v>103720.7</v>
      </c>
      <c r="D121" s="19">
        <v>17191.2</v>
      </c>
      <c r="E121" s="30">
        <f t="shared" si="1"/>
        <v>0.16574512127280283</v>
      </c>
    </row>
    <row r="122" spans="1:5" ht="37.5" x14ac:dyDescent="0.3">
      <c r="A122" s="28" t="s">
        <v>122</v>
      </c>
      <c r="B122" s="29" t="s">
        <v>244</v>
      </c>
      <c r="C122" s="19">
        <v>63378.9</v>
      </c>
      <c r="D122" s="19">
        <v>30423.130069999999</v>
      </c>
      <c r="E122" s="30">
        <f t="shared" si="1"/>
        <v>0.48001984998161845</v>
      </c>
    </row>
    <row r="123" spans="1:5" ht="18.75" x14ac:dyDescent="0.3">
      <c r="A123" s="25" t="s">
        <v>245</v>
      </c>
      <c r="B123" s="26" t="s">
        <v>123</v>
      </c>
      <c r="C123" s="18">
        <f>C47+C59+C61+C64+C74+C83+C92+C96+C103+C109+C113+C117+C119+C79</f>
        <v>69985929.743880019</v>
      </c>
      <c r="D123" s="18">
        <f>D47+D59+D61+D64+D74+D83+D92+D96+D103+D109+D113+D117+D119+D79</f>
        <v>48347951.961909994</v>
      </c>
      <c r="E123" s="27">
        <f t="shared" si="1"/>
        <v>0.69082388615602874</v>
      </c>
    </row>
    <row r="124" spans="1:5" ht="37.5" x14ac:dyDescent="0.3">
      <c r="A124" s="25" t="s">
        <v>246</v>
      </c>
      <c r="B124" s="26" t="s">
        <v>123</v>
      </c>
      <c r="C124" s="18">
        <v>-3333458.1060000001</v>
      </c>
      <c r="D124" s="18">
        <v>502946.84213000536</v>
      </c>
      <c r="E124" s="33"/>
    </row>
    <row r="126" spans="1:5" ht="18.75" x14ac:dyDescent="0.3">
      <c r="A126" s="3" t="s">
        <v>152</v>
      </c>
      <c r="B126" s="3"/>
      <c r="C126" s="3"/>
      <c r="D126" s="3"/>
      <c r="E126" s="3"/>
    </row>
    <row r="127" spans="1:5" ht="18.75" x14ac:dyDescent="0.3">
      <c r="A127" s="1"/>
      <c r="B127" s="1"/>
      <c r="C127" s="1"/>
      <c r="D127" s="1"/>
      <c r="E127" s="1" t="s">
        <v>53</v>
      </c>
    </row>
    <row r="128" spans="1:5" ht="16.5" x14ac:dyDescent="0.25">
      <c r="A128" s="35" t="s">
        <v>56</v>
      </c>
      <c r="B128" s="34" t="s">
        <v>1</v>
      </c>
      <c r="C128" s="34" t="s">
        <v>57</v>
      </c>
      <c r="D128" s="15" t="s">
        <v>3</v>
      </c>
      <c r="E128" s="37"/>
    </row>
    <row r="129" spans="1:5" x14ac:dyDescent="0.25">
      <c r="A129" s="36" t="s">
        <v>250</v>
      </c>
      <c r="B129" s="36" t="s">
        <v>123</v>
      </c>
      <c r="C129" s="36">
        <v>3333458.1060000001</v>
      </c>
      <c r="D129" s="36">
        <v>-502946.8421299858</v>
      </c>
      <c r="E129" s="38"/>
    </row>
    <row r="130" spans="1:5" ht="30" x14ac:dyDescent="0.25">
      <c r="A130" s="36" t="s">
        <v>251</v>
      </c>
      <c r="B130" s="36" t="s">
        <v>127</v>
      </c>
      <c r="C130" s="36">
        <v>1827263.2628599999</v>
      </c>
      <c r="D130" s="36">
        <v>2567495.1513200002</v>
      </c>
      <c r="E130" s="38"/>
    </row>
    <row r="131" spans="1:5" ht="30" x14ac:dyDescent="0.25">
      <c r="A131" s="36" t="s">
        <v>252</v>
      </c>
      <c r="B131" s="36" t="s">
        <v>128</v>
      </c>
      <c r="C131" s="36">
        <v>544964.19999999995</v>
      </c>
      <c r="D131" s="36">
        <v>0</v>
      </c>
      <c r="E131" s="38"/>
    </row>
    <row r="132" spans="1:5" ht="30" x14ac:dyDescent="0.25">
      <c r="A132" s="36" t="s">
        <v>253</v>
      </c>
      <c r="B132" s="36" t="s">
        <v>129</v>
      </c>
      <c r="C132" s="36">
        <v>544964.19999999995</v>
      </c>
      <c r="D132" s="36">
        <v>0</v>
      </c>
      <c r="E132" s="38"/>
    </row>
    <row r="133" spans="1:5" ht="30" x14ac:dyDescent="0.25">
      <c r="A133" s="36" t="s">
        <v>254</v>
      </c>
      <c r="B133" s="36" t="s">
        <v>247</v>
      </c>
      <c r="C133" s="36">
        <v>0</v>
      </c>
      <c r="D133" s="36">
        <v>0</v>
      </c>
      <c r="E133" s="38"/>
    </row>
    <row r="134" spans="1:5" ht="30" x14ac:dyDescent="0.25">
      <c r="A134" s="36" t="s">
        <v>255</v>
      </c>
      <c r="B134" s="36" t="s">
        <v>130</v>
      </c>
      <c r="C134" s="36">
        <v>1210859.0628599999</v>
      </c>
      <c r="D134" s="36">
        <v>1136257.25</v>
      </c>
      <c r="E134" s="38"/>
    </row>
    <row r="135" spans="1:5" ht="45" x14ac:dyDescent="0.25">
      <c r="A135" s="36" t="s">
        <v>256</v>
      </c>
      <c r="B135" s="36" t="s">
        <v>131</v>
      </c>
      <c r="C135" s="36">
        <v>6855247.5</v>
      </c>
      <c r="D135" s="36">
        <v>1136257.25</v>
      </c>
      <c r="E135" s="38"/>
    </row>
    <row r="136" spans="1:5" ht="45" x14ac:dyDescent="0.25">
      <c r="A136" s="36" t="s">
        <v>257</v>
      </c>
      <c r="B136" s="36" t="s">
        <v>132</v>
      </c>
      <c r="C136" s="36">
        <v>-5644388.4371400001</v>
      </c>
      <c r="D136" s="36">
        <v>0</v>
      </c>
      <c r="E136" s="38"/>
    </row>
    <row r="137" spans="1:5" ht="30" x14ac:dyDescent="0.25">
      <c r="A137" s="36" t="s">
        <v>258</v>
      </c>
      <c r="B137" s="36" t="s">
        <v>133</v>
      </c>
      <c r="C137" s="36">
        <v>71440</v>
      </c>
      <c r="D137" s="36">
        <v>1431237.9013199999</v>
      </c>
      <c r="E137" s="38"/>
    </row>
    <row r="138" spans="1:5" ht="45" x14ac:dyDescent="0.25">
      <c r="A138" s="36" t="s">
        <v>259</v>
      </c>
      <c r="B138" s="36" t="s">
        <v>153</v>
      </c>
      <c r="C138" s="36">
        <v>71440</v>
      </c>
      <c r="D138" s="36">
        <v>0</v>
      </c>
      <c r="E138" s="38"/>
    </row>
    <row r="139" spans="1:5" ht="30" x14ac:dyDescent="0.25">
      <c r="A139" s="36" t="s">
        <v>260</v>
      </c>
      <c r="B139" s="36" t="s">
        <v>248</v>
      </c>
      <c r="C139" s="36">
        <v>0</v>
      </c>
      <c r="D139" s="36">
        <v>0</v>
      </c>
      <c r="E139" s="38"/>
    </row>
    <row r="140" spans="1:5" ht="30" x14ac:dyDescent="0.25">
      <c r="A140" s="36" t="s">
        <v>261</v>
      </c>
      <c r="B140" s="36" t="s">
        <v>249</v>
      </c>
      <c r="C140" s="36">
        <v>0</v>
      </c>
      <c r="D140" s="36">
        <v>0</v>
      </c>
      <c r="E140" s="38"/>
    </row>
    <row r="141" spans="1:5" ht="90" x14ac:dyDescent="0.25">
      <c r="A141" s="36" t="s">
        <v>155</v>
      </c>
      <c r="B141" s="36" t="s">
        <v>154</v>
      </c>
      <c r="C141" s="36">
        <v>0</v>
      </c>
      <c r="D141" s="36">
        <v>1431237.9013199999</v>
      </c>
      <c r="E141" s="38"/>
    </row>
    <row r="142" spans="1:5" ht="30" x14ac:dyDescent="0.25">
      <c r="A142" s="36" t="s">
        <v>262</v>
      </c>
      <c r="B142" s="36" t="s">
        <v>134</v>
      </c>
      <c r="C142" s="36">
        <v>1506194.84314</v>
      </c>
      <c r="D142" s="36">
        <v>-3070441.993449986</v>
      </c>
      <c r="E142" s="38"/>
    </row>
    <row r="143" spans="1:5" x14ac:dyDescent="0.25">
      <c r="A143" s="36" t="s">
        <v>135</v>
      </c>
      <c r="B143" s="36" t="s">
        <v>136</v>
      </c>
      <c r="C143" s="36">
        <v>-69664455.5</v>
      </c>
      <c r="D143" s="36">
        <v>-94482672.131709993</v>
      </c>
      <c r="E143" s="38"/>
    </row>
    <row r="144" spans="1:5" x14ac:dyDescent="0.25">
      <c r="A144" s="36" t="s">
        <v>137</v>
      </c>
      <c r="B144" s="36" t="s">
        <v>138</v>
      </c>
      <c r="C144" s="36">
        <v>75630318.181020007</v>
      </c>
      <c r="D144" s="36">
        <v>91412230.138260007</v>
      </c>
      <c r="E144" s="38"/>
    </row>
    <row r="145" spans="5:5" x14ac:dyDescent="0.25">
      <c r="E145" s="37"/>
    </row>
  </sheetData>
  <mergeCells count="5">
    <mergeCell ref="C1:E3"/>
    <mergeCell ref="A4:E7"/>
    <mergeCell ref="A8:E8"/>
    <mergeCell ref="A44:E44"/>
    <mergeCell ref="A126:E1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2025-11-25T12:34:53Z</dcterms:modified>
</cp:coreProperties>
</file>